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35" windowHeight="9300" tabRatio="692"/>
  </bookViews>
  <sheets>
    <sheet name="Title" sheetId="1" r:id="rId1"/>
    <sheet name="Abs" sheetId="23" r:id="rId2"/>
    <sheet name="End" sheetId="15" r:id="rId3"/>
  </sheets>
  <definedNames>
    <definedName name="_xlnm.Print_Area" localSheetId="1">Abs!$A$1:$F$49</definedName>
  </definedNames>
  <calcPr calcId="125725"/>
</workbook>
</file>

<file path=xl/calcChain.xml><?xml version="1.0" encoding="utf-8"?>
<calcChain xmlns="http://schemas.openxmlformats.org/spreadsheetml/2006/main">
  <c r="A40" i="23"/>
  <c r="A39"/>
  <c r="A38"/>
  <c r="A41"/>
  <c r="A33"/>
  <c r="A34" s="1"/>
  <c r="A35" s="1"/>
  <c r="A28"/>
  <c r="A29" s="1"/>
  <c r="A30" s="1"/>
  <c r="A23"/>
  <c r="A24" s="1"/>
  <c r="A25" s="1"/>
  <c r="A9"/>
  <c r="A10" s="1"/>
  <c r="A11" s="1"/>
  <c r="A12" s="1"/>
  <c r="A13" s="1"/>
  <c r="A14" s="1"/>
  <c r="A15" s="1"/>
  <c r="A16" s="1"/>
  <c r="A17" s="1"/>
  <c r="A18" s="1"/>
  <c r="A19" s="1"/>
  <c r="A20" s="1"/>
  <c r="A8"/>
  <c r="A3"/>
  <c r="A42" l="1"/>
  <c r="A43" l="1"/>
  <c r="A44" s="1"/>
  <c r="A45" s="1"/>
  <c r="A46" s="1"/>
  <c r="A47" s="1"/>
</calcChain>
</file>

<file path=xl/sharedStrings.xml><?xml version="1.0" encoding="utf-8"?>
<sst xmlns="http://schemas.openxmlformats.org/spreadsheetml/2006/main" count="94" uniqueCount="47">
  <si>
    <t>CULTURE, TOURISM &amp; ANTIQUITIES DEPARTMENT</t>
  </si>
  <si>
    <t>Unit</t>
  </si>
  <si>
    <t>S.No.</t>
  </si>
  <si>
    <t>CULTURE, TOURISM AND ANTIQUITIES DEPARTMENT</t>
  </si>
  <si>
    <t>GOVERNMENT OF SINDH</t>
  </si>
  <si>
    <t>Rate</t>
  </si>
  <si>
    <t>Amount</t>
  </si>
  <si>
    <t>Quantity</t>
  </si>
  <si>
    <t>***********************************************************************</t>
  </si>
  <si>
    <t>Item of Work</t>
  </si>
  <si>
    <t>P. Sft</t>
  </si>
  <si>
    <t>Each</t>
  </si>
  <si>
    <t>Lump Sum</t>
  </si>
  <si>
    <t>Raised Platform (Foundation) with traditional material &amp; Design</t>
  </si>
  <si>
    <t>Construction of Chaunra with traditional material &amp; Design</t>
  </si>
  <si>
    <t>Construction of Landhi with traditional material &amp; Design</t>
  </si>
  <si>
    <t>Construction of Ghar (Katcha) with traditional material &amp; Design</t>
  </si>
  <si>
    <t>Construction of Bazar with traditional material &amp; Design</t>
  </si>
  <si>
    <t>Extra for Bamboo cleding all around structure</t>
  </si>
  <si>
    <t>Extra for Roof covering in Sindhi style at Landhi, Ghar (Katcha) &amp; Bazaar with traditional material &amp; Design i/c cartage</t>
  </si>
  <si>
    <t>Extra for Roof covering in Thar Chaunra style with traditional material &amp; Design i/c cartage</t>
  </si>
  <si>
    <t>Extra for Traditional Brick Flooring i/c Earth Filling and CC Bed.</t>
  </si>
  <si>
    <t>Extra for Wooden doors and windows</t>
  </si>
  <si>
    <t>Extra for Electric Cable 3.5 core 25 mm (per meter)</t>
  </si>
  <si>
    <t>Extra for Lighting arrangement (Internal)</t>
  </si>
  <si>
    <t>Extra for Lighting arrangement (External)</t>
  </si>
  <si>
    <t>Extra for removing of Debris</t>
  </si>
  <si>
    <t>Human Diorama with Cloth</t>
  </si>
  <si>
    <t>Antiquies Articles</t>
  </si>
  <si>
    <t>Cultural Handicrafts</t>
  </si>
  <si>
    <t>Camel</t>
  </si>
  <si>
    <t>Buffalo</t>
  </si>
  <si>
    <t>Cow</t>
  </si>
  <si>
    <t>Goat</t>
  </si>
  <si>
    <t>Bull Cart</t>
  </si>
  <si>
    <t>Well</t>
  </si>
  <si>
    <t>Trees</t>
  </si>
  <si>
    <t>SH-I: - Civil Work</t>
  </si>
  <si>
    <t>SH-II: - Water &amp; Sanitory Installation Work</t>
  </si>
  <si>
    <t>SH-III: - Electrification Work</t>
  </si>
  <si>
    <t>SH-IV: - Sui Gas Work</t>
  </si>
  <si>
    <t>SH-V: - Dummies</t>
  </si>
  <si>
    <t>SINDHI CULTURAL VILLAGE KARACHI</t>
  </si>
  <si>
    <t>Providing and fixing Display Cases 3 x 8 and fixing Antiquities Articles in it with care</t>
  </si>
  <si>
    <t>BIDDING DOCUMENTS</t>
  </si>
  <si>
    <t>SCHEDULE OF QUANTITIES</t>
  </si>
  <si>
    <t>Total (SH: I, II, III, IV &amp; V)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</si>
</sst>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&quot;Rs.&quot;\ #,##0\ &quot;/-&quot;"/>
  </numFmts>
  <fonts count="13">
    <font>
      <sz val="10"/>
      <name val="Arial"/>
    </font>
    <font>
      <sz val="8"/>
      <name val="Arial"/>
      <family val="2"/>
    </font>
    <font>
      <sz val="14"/>
      <name val="Times New Roman"/>
      <family val="1"/>
    </font>
    <font>
      <sz val="20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6"/>
      <name val="Arial"/>
      <family val="2"/>
    </font>
    <font>
      <b/>
      <sz val="12"/>
      <name val="Arial"/>
      <family val="2"/>
    </font>
    <font>
      <b/>
      <sz val="20"/>
      <name val="Times New Roman"/>
      <family val="1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4" fontId="0" fillId="0" borderId="0" xfId="0" applyNumberFormat="1"/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3" fontId="0" fillId="0" borderId="1" xfId="0" quotePrefix="1" applyNumberForma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7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" fontId="0" fillId="0" borderId="3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4">
    <cellStyle name="Normal" xfId="0" builtinId="0"/>
    <cellStyle name="Normal 2" xfId="1"/>
    <cellStyle name="Normal 3" xfId="2"/>
    <cellStyle name="Percent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298450</xdr:colOff>
      <xdr:row>5</xdr:row>
      <xdr:rowOff>219076</xdr:rowOff>
    </xdr:from>
    <xdr:to>
      <xdr:col>6</xdr:col>
      <xdr:colOff>430476</xdr:colOff>
      <xdr:row>12</xdr:row>
      <xdr:rowOff>190501</xdr:rowOff>
    </xdr:to>
    <xdr:pic>
      <xdr:nvPicPr>
        <xdr:cNvPr id="4" name="Picture 1" descr="LOGO CU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2000"/>
          <a:grayscl/>
          <a:biLevel thresh="50000"/>
        </a:blip>
        <a:srcRect l="1970" r="54700" b="27936"/>
        <a:stretch>
          <a:fillRect/>
        </a:stretch>
      </xdr:blipFill>
      <xdr:spPr bwMode="auto">
        <a:xfrm>
          <a:off x="2736850" y="1495426"/>
          <a:ext cx="1351226" cy="1638300"/>
        </a:xfrm>
        <a:prstGeom prst="rect">
          <a:avLst/>
        </a:prstGeom>
        <a:solidFill>
          <a:srgbClr val="000000"/>
        </a:solidFill>
        <a:ln w="9525" algn="in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1</xdr:row>
      <xdr:rowOff>3095625</xdr:rowOff>
    </xdr:from>
    <xdr:to>
      <xdr:col>7</xdr:col>
      <xdr:colOff>76200</xdr:colOff>
      <xdr:row>10</xdr:row>
      <xdr:rowOff>219075</xdr:rowOff>
    </xdr:to>
    <xdr:pic>
      <xdr:nvPicPr>
        <xdr:cNvPr id="11267" name="Picture 1" descr="LOGO CU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2000"/>
          <a:grayscl/>
          <a:biLevel thresh="50000"/>
        </a:blip>
        <a:srcRect l="1970" r="54700" b="27936"/>
        <a:stretch>
          <a:fillRect/>
        </a:stretch>
      </xdr:blipFill>
      <xdr:spPr bwMode="auto">
        <a:xfrm>
          <a:off x="2505075" y="6457950"/>
          <a:ext cx="1838325" cy="2390775"/>
        </a:xfrm>
        <a:prstGeom prst="rect">
          <a:avLst/>
        </a:prstGeom>
        <a:solidFill>
          <a:srgbClr val="000000"/>
        </a:solidFill>
        <a:ln w="9525" algn="in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K33"/>
  <sheetViews>
    <sheetView tabSelected="1" view="pageBreakPreview" topLeftCell="A10" zoomScale="60" workbookViewId="0">
      <selection activeCell="A33" sqref="A33:K33"/>
    </sheetView>
  </sheetViews>
  <sheetFormatPr defaultRowHeight="18.75"/>
  <cols>
    <col min="1" max="16384" width="9.140625" style="1"/>
  </cols>
  <sheetData>
    <row r="5" spans="1:11" ht="25.5">
      <c r="A5" s="29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16" spans="1:11" ht="25.5">
      <c r="A16" s="29" t="s">
        <v>44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</row>
    <row r="23" spans="1:11" ht="78" customHeight="1">
      <c r="A23" s="28" t="s">
        <v>42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pans="1:11" ht="26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7" spans="1:11" ht="2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2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spans="1:11" ht="44.25" customHeight="1"/>
    <row r="30" spans="1:11" ht="44.25" customHeight="1"/>
    <row r="31" spans="1:11" ht="44.25" customHeight="1"/>
    <row r="32" spans="1:11" ht="20.25">
      <c r="A32" s="25" t="s">
        <v>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</row>
  </sheetData>
  <mergeCells count="7">
    <mergeCell ref="A32:K32"/>
    <mergeCell ref="A33:K33"/>
    <mergeCell ref="A23:K23"/>
    <mergeCell ref="A5:K5"/>
    <mergeCell ref="A16:K16"/>
    <mergeCell ref="A27:K27"/>
    <mergeCell ref="A28:K28"/>
  </mergeCells>
  <phoneticPr fontId="1" type="noConversion"/>
  <printOptions horizontalCentered="1"/>
  <pageMargins left="0.17" right="0.16" top="0.42" bottom="0.28000000000000003" header="0.26" footer="0.17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4"/>
  <sheetViews>
    <sheetView view="pageBreakPreview" topLeftCell="A31" zoomScale="70" zoomScaleSheetLayoutView="70" workbookViewId="0">
      <selection activeCell="F49" sqref="F49"/>
    </sheetView>
  </sheetViews>
  <sheetFormatPr defaultRowHeight="12.75"/>
  <cols>
    <col min="1" max="1" width="6.85546875" customWidth="1"/>
    <col min="2" max="2" width="41.5703125" style="9" customWidth="1"/>
    <col min="3" max="3" width="11.7109375" style="10" customWidth="1"/>
    <col min="4" max="4" width="11.28515625" style="10" customWidth="1"/>
    <col min="5" max="5" width="8.42578125" style="11" customWidth="1"/>
    <col min="6" max="6" width="14.85546875" style="11" customWidth="1"/>
    <col min="7" max="7" width="17.140625" style="8" bestFit="1" customWidth="1"/>
    <col min="8" max="8" width="14.85546875" bestFit="1" customWidth="1"/>
    <col min="9" max="9" width="13.42578125" bestFit="1" customWidth="1"/>
  </cols>
  <sheetData>
    <row r="1" spans="1:9" ht="20.25">
      <c r="A1" s="34" t="s">
        <v>45</v>
      </c>
      <c r="B1" s="34"/>
      <c r="C1" s="34"/>
      <c r="D1" s="34"/>
      <c r="E1" s="34"/>
      <c r="F1" s="34"/>
    </row>
    <row r="3" spans="1:9" ht="32.25" customHeight="1">
      <c r="A3" s="35" t="str">
        <f>Title!A23</f>
        <v>SINDHI CULTURAL VILLAGE KARACHI</v>
      </c>
      <c r="B3" s="35"/>
      <c r="C3" s="35"/>
      <c r="D3" s="35"/>
      <c r="E3" s="35"/>
      <c r="F3" s="35"/>
    </row>
    <row r="4" spans="1:9" ht="15.75">
      <c r="A4" s="12"/>
      <c r="B4" s="12"/>
      <c r="C4" s="13"/>
      <c r="D4" s="13"/>
      <c r="E4" s="12"/>
      <c r="F4" s="12"/>
    </row>
    <row r="5" spans="1:9" s="5" customFormat="1" ht="24.75" customHeight="1">
      <c r="A5" s="6" t="s">
        <v>2</v>
      </c>
      <c r="B5" s="6" t="s">
        <v>9</v>
      </c>
      <c r="C5" s="14" t="s">
        <v>7</v>
      </c>
      <c r="D5" s="14" t="s">
        <v>5</v>
      </c>
      <c r="E5" s="6" t="s">
        <v>1</v>
      </c>
      <c r="F5" s="6" t="s">
        <v>6</v>
      </c>
    </row>
    <row r="6" spans="1:9" s="3" customFormat="1" ht="18" customHeight="1">
      <c r="A6" s="31" t="s">
        <v>37</v>
      </c>
      <c r="B6" s="32"/>
      <c r="C6" s="32"/>
      <c r="D6" s="32"/>
      <c r="E6" s="32"/>
      <c r="F6" s="33"/>
    </row>
    <row r="7" spans="1:9" s="3" customFormat="1" ht="38.25" customHeight="1">
      <c r="A7" s="4">
        <v>1</v>
      </c>
      <c r="B7" s="22" t="s">
        <v>13</v>
      </c>
      <c r="C7" s="7">
        <v>4339</v>
      </c>
      <c r="D7" s="7"/>
      <c r="E7" s="15" t="s">
        <v>10</v>
      </c>
      <c r="F7" s="7"/>
    </row>
    <row r="8" spans="1:9" s="3" customFormat="1" ht="38.25" customHeight="1">
      <c r="A8" s="4">
        <f>A7+1</f>
        <v>2</v>
      </c>
      <c r="B8" s="22" t="s">
        <v>14</v>
      </c>
      <c r="C8" s="7">
        <v>1022</v>
      </c>
      <c r="D8" s="7"/>
      <c r="E8" s="15" t="s">
        <v>10</v>
      </c>
      <c r="F8" s="7"/>
    </row>
    <row r="9" spans="1:9" s="3" customFormat="1" ht="38.25" customHeight="1">
      <c r="A9" s="4">
        <f t="shared" ref="A9:A20" si="0">A8+1</f>
        <v>3</v>
      </c>
      <c r="B9" s="22" t="s">
        <v>15</v>
      </c>
      <c r="C9" s="7">
        <v>340</v>
      </c>
      <c r="D9" s="7"/>
      <c r="E9" s="15" t="s">
        <v>10</v>
      </c>
      <c r="F9" s="7"/>
    </row>
    <row r="10" spans="1:9" s="3" customFormat="1" ht="38.25" customHeight="1">
      <c r="A10" s="4">
        <f t="shared" si="0"/>
        <v>4</v>
      </c>
      <c r="B10" s="22" t="s">
        <v>16</v>
      </c>
      <c r="C10" s="7">
        <v>150</v>
      </c>
      <c r="D10" s="7"/>
      <c r="E10" s="15" t="s">
        <v>10</v>
      </c>
      <c r="F10" s="7"/>
    </row>
    <row r="11" spans="1:9" s="3" customFormat="1" ht="38.25" customHeight="1">
      <c r="A11" s="4">
        <f t="shared" si="0"/>
        <v>5</v>
      </c>
      <c r="B11" s="22" t="s">
        <v>17</v>
      </c>
      <c r="C11" s="7">
        <v>150</v>
      </c>
      <c r="D11" s="7"/>
      <c r="E11" s="15" t="s">
        <v>10</v>
      </c>
      <c r="F11" s="7"/>
    </row>
    <row r="12" spans="1:9" s="3" customFormat="1" ht="38.25" customHeight="1">
      <c r="A12" s="4">
        <f t="shared" si="0"/>
        <v>6</v>
      </c>
      <c r="B12" s="22" t="s">
        <v>18</v>
      </c>
      <c r="C12" s="7">
        <v>2920</v>
      </c>
      <c r="D12" s="7"/>
      <c r="E12" s="15" t="s">
        <v>10</v>
      </c>
      <c r="F12" s="7"/>
    </row>
    <row r="13" spans="1:9" s="3" customFormat="1" ht="48.75" customHeight="1">
      <c r="A13" s="4">
        <f t="shared" si="0"/>
        <v>7</v>
      </c>
      <c r="B13" s="22" t="s">
        <v>19</v>
      </c>
      <c r="C13" s="7">
        <v>640</v>
      </c>
      <c r="D13" s="7"/>
      <c r="E13" s="15" t="s">
        <v>10</v>
      </c>
      <c r="F13" s="7"/>
    </row>
    <row r="14" spans="1:9" s="8" customFormat="1" ht="38.25" customHeight="1">
      <c r="A14" s="4">
        <f t="shared" si="0"/>
        <v>8</v>
      </c>
      <c r="B14" s="22" t="s">
        <v>20</v>
      </c>
      <c r="C14" s="7">
        <v>680</v>
      </c>
      <c r="D14" s="7"/>
      <c r="E14" s="15" t="s">
        <v>10</v>
      </c>
      <c r="F14" s="7"/>
      <c r="H14"/>
      <c r="I14"/>
    </row>
    <row r="15" spans="1:9" s="8" customFormat="1" ht="38.25" customHeight="1">
      <c r="A15" s="4">
        <f t="shared" si="0"/>
        <v>9</v>
      </c>
      <c r="B15" s="22" t="s">
        <v>21</v>
      </c>
      <c r="C15" s="7">
        <v>4750</v>
      </c>
      <c r="D15" s="7"/>
      <c r="E15" s="15" t="s">
        <v>10</v>
      </c>
      <c r="F15" s="7"/>
      <c r="G15" s="17"/>
      <c r="H15" s="20"/>
      <c r="I15" s="21"/>
    </row>
    <row r="16" spans="1:9" s="3" customFormat="1" ht="38.25" customHeight="1">
      <c r="A16" s="4">
        <f t="shared" si="0"/>
        <v>10</v>
      </c>
      <c r="B16" s="23" t="s">
        <v>22</v>
      </c>
      <c r="C16" s="7">
        <v>160</v>
      </c>
      <c r="D16" s="7"/>
      <c r="E16" s="15" t="s">
        <v>10</v>
      </c>
      <c r="F16" s="7"/>
    </row>
    <row r="17" spans="1:6" s="3" customFormat="1" ht="38.25" customHeight="1">
      <c r="A17" s="4">
        <f t="shared" si="0"/>
        <v>11</v>
      </c>
      <c r="B17" s="23" t="s">
        <v>23</v>
      </c>
      <c r="C17" s="7">
        <v>220</v>
      </c>
      <c r="D17" s="7"/>
      <c r="E17" s="15" t="s">
        <v>10</v>
      </c>
      <c r="F17" s="7"/>
    </row>
    <row r="18" spans="1:6" s="3" customFormat="1" ht="38.25" customHeight="1">
      <c r="A18" s="4">
        <f t="shared" si="0"/>
        <v>12</v>
      </c>
      <c r="B18" s="23" t="s">
        <v>24</v>
      </c>
      <c r="C18" s="37" t="s">
        <v>12</v>
      </c>
      <c r="D18" s="38"/>
      <c r="E18" s="39"/>
      <c r="F18" s="7"/>
    </row>
    <row r="19" spans="1:6" s="3" customFormat="1" ht="38.25" customHeight="1">
      <c r="A19" s="4">
        <f t="shared" si="0"/>
        <v>13</v>
      </c>
      <c r="B19" s="23" t="s">
        <v>25</v>
      </c>
      <c r="C19" s="37" t="s">
        <v>12</v>
      </c>
      <c r="D19" s="38"/>
      <c r="E19" s="39"/>
      <c r="F19" s="7"/>
    </row>
    <row r="20" spans="1:6" s="3" customFormat="1" ht="38.25" customHeight="1">
      <c r="A20" s="4">
        <f t="shared" si="0"/>
        <v>14</v>
      </c>
      <c r="B20" s="23" t="s">
        <v>26</v>
      </c>
      <c r="C20" s="37" t="s">
        <v>12</v>
      </c>
      <c r="D20" s="38"/>
      <c r="E20" s="39"/>
      <c r="F20" s="7"/>
    </row>
    <row r="21" spans="1:6" s="3" customFormat="1" ht="18" customHeight="1">
      <c r="A21" s="31" t="s">
        <v>38</v>
      </c>
      <c r="B21" s="32"/>
      <c r="C21" s="32"/>
      <c r="D21" s="32"/>
      <c r="E21" s="32"/>
      <c r="F21" s="33"/>
    </row>
    <row r="22" spans="1:6" s="3" customFormat="1" ht="33" customHeight="1">
      <c r="A22" s="4">
        <v>15</v>
      </c>
      <c r="B22" s="22" t="s">
        <v>14</v>
      </c>
      <c r="C22" s="7">
        <v>1022</v>
      </c>
      <c r="D22" s="24"/>
      <c r="E22" s="15" t="s">
        <v>10</v>
      </c>
      <c r="F22" s="7"/>
    </row>
    <row r="23" spans="1:6" s="3" customFormat="1" ht="33" customHeight="1">
      <c r="A23" s="4">
        <f t="shared" ref="A23:A25" si="1">A22+1</f>
        <v>16</v>
      </c>
      <c r="B23" s="22" t="s">
        <v>15</v>
      </c>
      <c r="C23" s="7">
        <v>340</v>
      </c>
      <c r="D23" s="24"/>
      <c r="E23" s="15" t="s">
        <v>10</v>
      </c>
      <c r="F23" s="7"/>
    </row>
    <row r="24" spans="1:6" s="3" customFormat="1" ht="33" customHeight="1">
      <c r="A24" s="4">
        <f t="shared" si="1"/>
        <v>17</v>
      </c>
      <c r="B24" s="22" t="s">
        <v>16</v>
      </c>
      <c r="C24" s="7">
        <v>150</v>
      </c>
      <c r="D24" s="24"/>
      <c r="E24" s="15" t="s">
        <v>10</v>
      </c>
      <c r="F24" s="7"/>
    </row>
    <row r="25" spans="1:6" s="3" customFormat="1" ht="33" customHeight="1">
      <c r="A25" s="4">
        <f t="shared" si="1"/>
        <v>18</v>
      </c>
      <c r="B25" s="22" t="s">
        <v>17</v>
      </c>
      <c r="C25" s="7">
        <v>150</v>
      </c>
      <c r="D25" s="24"/>
      <c r="E25" s="15" t="s">
        <v>10</v>
      </c>
      <c r="F25" s="7"/>
    </row>
    <row r="26" spans="1:6" s="3" customFormat="1" ht="18" customHeight="1">
      <c r="A26" s="31" t="s">
        <v>39</v>
      </c>
      <c r="B26" s="32"/>
      <c r="C26" s="32"/>
      <c r="D26" s="32"/>
      <c r="E26" s="32"/>
      <c r="F26" s="33"/>
    </row>
    <row r="27" spans="1:6" s="3" customFormat="1" ht="33" customHeight="1">
      <c r="A27" s="4">
        <v>19</v>
      </c>
      <c r="B27" s="22" t="s">
        <v>14</v>
      </c>
      <c r="C27" s="7">
        <v>1022</v>
      </c>
      <c r="D27" s="24"/>
      <c r="E27" s="15" t="s">
        <v>10</v>
      </c>
      <c r="F27" s="7"/>
    </row>
    <row r="28" spans="1:6" s="3" customFormat="1" ht="33" customHeight="1">
      <c r="A28" s="4">
        <f t="shared" ref="A28:A30" si="2">A27+1</f>
        <v>20</v>
      </c>
      <c r="B28" s="22" t="s">
        <v>15</v>
      </c>
      <c r="C28" s="7">
        <v>340</v>
      </c>
      <c r="D28" s="24"/>
      <c r="E28" s="15" t="s">
        <v>10</v>
      </c>
      <c r="F28" s="7"/>
    </row>
    <row r="29" spans="1:6" s="3" customFormat="1" ht="33" customHeight="1">
      <c r="A29" s="4">
        <f t="shared" si="2"/>
        <v>21</v>
      </c>
      <c r="B29" s="22" t="s">
        <v>16</v>
      </c>
      <c r="C29" s="7">
        <v>150</v>
      </c>
      <c r="D29" s="24"/>
      <c r="E29" s="15" t="s">
        <v>10</v>
      </c>
      <c r="F29" s="7"/>
    </row>
    <row r="30" spans="1:6" s="3" customFormat="1" ht="33" customHeight="1">
      <c r="A30" s="4">
        <f t="shared" si="2"/>
        <v>22</v>
      </c>
      <c r="B30" s="22" t="s">
        <v>17</v>
      </c>
      <c r="C30" s="7">
        <v>150</v>
      </c>
      <c r="D30" s="24"/>
      <c r="E30" s="15" t="s">
        <v>10</v>
      </c>
      <c r="F30" s="7"/>
    </row>
    <row r="31" spans="1:6" s="3" customFormat="1" ht="18" customHeight="1">
      <c r="A31" s="31" t="s">
        <v>40</v>
      </c>
      <c r="B31" s="32"/>
      <c r="C31" s="32"/>
      <c r="D31" s="32"/>
      <c r="E31" s="32"/>
      <c r="F31" s="33"/>
    </row>
    <row r="32" spans="1:6" s="3" customFormat="1" ht="33" customHeight="1">
      <c r="A32" s="4">
        <v>23</v>
      </c>
      <c r="B32" s="22" t="s">
        <v>14</v>
      </c>
      <c r="C32" s="7">
        <v>1022</v>
      </c>
      <c r="D32" s="24"/>
      <c r="E32" s="15" t="s">
        <v>10</v>
      </c>
      <c r="F32" s="7"/>
    </row>
    <row r="33" spans="1:9" s="3" customFormat="1" ht="33" customHeight="1">
      <c r="A33" s="4">
        <f t="shared" ref="A33:A35" si="3">A32+1</f>
        <v>24</v>
      </c>
      <c r="B33" s="22" t="s">
        <v>15</v>
      </c>
      <c r="C33" s="7">
        <v>340</v>
      </c>
      <c r="D33" s="24"/>
      <c r="E33" s="15" t="s">
        <v>10</v>
      </c>
      <c r="F33" s="7"/>
    </row>
    <row r="34" spans="1:9" s="3" customFormat="1" ht="33" customHeight="1">
      <c r="A34" s="4">
        <f t="shared" si="3"/>
        <v>25</v>
      </c>
      <c r="B34" s="22" t="s">
        <v>16</v>
      </c>
      <c r="C34" s="7">
        <v>150</v>
      </c>
      <c r="D34" s="24"/>
      <c r="E34" s="15" t="s">
        <v>10</v>
      </c>
      <c r="F34" s="7"/>
    </row>
    <row r="35" spans="1:9" s="3" customFormat="1" ht="33" customHeight="1">
      <c r="A35" s="4">
        <f t="shared" si="3"/>
        <v>26</v>
      </c>
      <c r="B35" s="22" t="s">
        <v>17</v>
      </c>
      <c r="C35" s="7">
        <v>150</v>
      </c>
      <c r="D35" s="24"/>
      <c r="E35" s="15" t="s">
        <v>10</v>
      </c>
      <c r="F35" s="7"/>
    </row>
    <row r="36" spans="1:9" s="3" customFormat="1" ht="18" customHeight="1">
      <c r="A36" s="31" t="s">
        <v>41</v>
      </c>
      <c r="B36" s="32"/>
      <c r="C36" s="32"/>
      <c r="D36" s="32"/>
      <c r="E36" s="32"/>
      <c r="F36" s="33"/>
    </row>
    <row r="37" spans="1:9" s="3" customFormat="1" ht="23.25" customHeight="1">
      <c r="A37" s="4">
        <v>27</v>
      </c>
      <c r="B37" s="23" t="s">
        <v>27</v>
      </c>
      <c r="C37" s="7">
        <v>10</v>
      </c>
      <c r="D37" s="7"/>
      <c r="E37" s="15" t="s">
        <v>11</v>
      </c>
      <c r="F37" s="7"/>
    </row>
    <row r="38" spans="1:9" s="3" customFormat="1" ht="35.25" customHeight="1">
      <c r="A38" s="4">
        <f t="shared" ref="A38:A47" si="4">A37+1</f>
        <v>28</v>
      </c>
      <c r="B38" s="23" t="s">
        <v>43</v>
      </c>
      <c r="C38" s="7">
        <v>10</v>
      </c>
      <c r="D38" s="7"/>
      <c r="E38" s="15" t="s">
        <v>11</v>
      </c>
      <c r="F38" s="7"/>
    </row>
    <row r="39" spans="1:9" s="3" customFormat="1" ht="23.25" customHeight="1">
      <c r="A39" s="4">
        <f t="shared" si="4"/>
        <v>29</v>
      </c>
      <c r="B39" s="23" t="s">
        <v>28</v>
      </c>
      <c r="C39" s="7">
        <v>10</v>
      </c>
      <c r="D39" s="7"/>
      <c r="E39" s="15" t="s">
        <v>11</v>
      </c>
      <c r="F39" s="7"/>
    </row>
    <row r="40" spans="1:9" s="3" customFormat="1" ht="23.25" customHeight="1">
      <c r="A40" s="4">
        <f t="shared" si="4"/>
        <v>30</v>
      </c>
      <c r="B40" s="23" t="s">
        <v>29</v>
      </c>
      <c r="C40" s="7">
        <v>20</v>
      </c>
      <c r="D40" s="7"/>
      <c r="E40" s="15" t="s">
        <v>11</v>
      </c>
      <c r="F40" s="7"/>
    </row>
    <row r="41" spans="1:9" s="3" customFormat="1" ht="23.25" customHeight="1">
      <c r="A41" s="4">
        <f t="shared" si="4"/>
        <v>31</v>
      </c>
      <c r="B41" s="23" t="s">
        <v>30</v>
      </c>
      <c r="C41" s="7">
        <v>2</v>
      </c>
      <c r="D41" s="7"/>
      <c r="E41" s="15" t="s">
        <v>11</v>
      </c>
      <c r="F41" s="7"/>
    </row>
    <row r="42" spans="1:9" s="3" customFormat="1" ht="23.25" customHeight="1">
      <c r="A42" s="4">
        <f t="shared" si="4"/>
        <v>32</v>
      </c>
      <c r="B42" s="23" t="s">
        <v>31</v>
      </c>
      <c r="C42" s="7">
        <v>1</v>
      </c>
      <c r="D42" s="7"/>
      <c r="E42" s="15" t="s">
        <v>11</v>
      </c>
      <c r="F42" s="7"/>
    </row>
    <row r="43" spans="1:9" s="3" customFormat="1" ht="23.25" customHeight="1">
      <c r="A43" s="4">
        <f t="shared" si="4"/>
        <v>33</v>
      </c>
      <c r="B43" s="23" t="s">
        <v>32</v>
      </c>
      <c r="C43" s="7">
        <v>2</v>
      </c>
      <c r="D43" s="7"/>
      <c r="E43" s="15" t="s">
        <v>11</v>
      </c>
      <c r="F43" s="7"/>
    </row>
    <row r="44" spans="1:9" s="8" customFormat="1" ht="23.25" customHeight="1">
      <c r="A44" s="4">
        <f t="shared" si="4"/>
        <v>34</v>
      </c>
      <c r="B44" s="23" t="s">
        <v>33</v>
      </c>
      <c r="C44" s="7">
        <v>3</v>
      </c>
      <c r="D44" s="7"/>
      <c r="E44" s="15" t="s">
        <v>11</v>
      </c>
      <c r="F44" s="7"/>
      <c r="H44"/>
      <c r="I44"/>
    </row>
    <row r="45" spans="1:9" s="8" customFormat="1" ht="23.25" customHeight="1">
      <c r="A45" s="4">
        <f t="shared" si="4"/>
        <v>35</v>
      </c>
      <c r="B45" s="23" t="s">
        <v>34</v>
      </c>
      <c r="C45" s="7">
        <v>1</v>
      </c>
      <c r="D45" s="7"/>
      <c r="E45" s="15" t="s">
        <v>11</v>
      </c>
      <c r="F45" s="7"/>
      <c r="G45" s="17"/>
      <c r="H45" s="20"/>
      <c r="I45" s="21"/>
    </row>
    <row r="46" spans="1:9" s="3" customFormat="1" ht="23.25" customHeight="1">
      <c r="A46" s="4">
        <f t="shared" si="4"/>
        <v>36</v>
      </c>
      <c r="B46" s="23" t="s">
        <v>35</v>
      </c>
      <c r="C46" s="7">
        <v>1</v>
      </c>
      <c r="D46" s="7"/>
      <c r="E46" s="15" t="s">
        <v>11</v>
      </c>
      <c r="F46" s="7"/>
    </row>
    <row r="47" spans="1:9" s="3" customFormat="1" ht="23.25" customHeight="1">
      <c r="A47" s="4">
        <f t="shared" si="4"/>
        <v>37</v>
      </c>
      <c r="B47" s="23" t="s">
        <v>36</v>
      </c>
      <c r="C47" s="7">
        <v>8</v>
      </c>
      <c r="D47" s="7"/>
      <c r="E47" s="15" t="s">
        <v>11</v>
      </c>
      <c r="F47" s="7"/>
    </row>
    <row r="49" spans="1:8" s="8" customFormat="1" ht="23.25" customHeight="1" thickBot="1">
      <c r="A49" s="36" t="s">
        <v>46</v>
      </c>
      <c r="B49" s="36"/>
      <c r="C49" s="36"/>
      <c r="D49" s="36"/>
      <c r="E49" s="36"/>
      <c r="F49" s="16"/>
      <c r="G49" s="17"/>
      <c r="H49" s="17"/>
    </row>
    <row r="50" spans="1:8" ht="13.5" thickTop="1">
      <c r="E50" s="19"/>
      <c r="F50" s="19"/>
    </row>
    <row r="52" spans="1:8">
      <c r="E52" s="19"/>
      <c r="F52" s="18"/>
    </row>
    <row r="53" spans="1:8">
      <c r="E53" s="19"/>
      <c r="F53" s="19"/>
    </row>
    <row r="54" spans="1:8">
      <c r="E54" s="19"/>
      <c r="F54" s="19"/>
    </row>
  </sheetData>
  <mergeCells count="11">
    <mergeCell ref="A26:F26"/>
    <mergeCell ref="A31:F31"/>
    <mergeCell ref="A1:F1"/>
    <mergeCell ref="A3:F3"/>
    <mergeCell ref="A49:E49"/>
    <mergeCell ref="C18:E18"/>
    <mergeCell ref="C19:E19"/>
    <mergeCell ref="C20:E20"/>
    <mergeCell ref="A36:F36"/>
    <mergeCell ref="A6:F6"/>
    <mergeCell ref="A21:F21"/>
  </mergeCells>
  <printOptions horizontalCentered="1"/>
  <pageMargins left="0.65" right="0.24" top="0.26" bottom="0.25" header="0.2" footer="0.1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view="pageBreakPreview" topLeftCell="A3" zoomScale="60" workbookViewId="0">
      <selection activeCell="I5" sqref="I5"/>
    </sheetView>
  </sheetViews>
  <sheetFormatPr defaultRowHeight="18.75"/>
  <cols>
    <col min="1" max="16384" width="9.140625" style="1"/>
  </cols>
  <sheetData>
    <row r="1" spans="1:11" ht="264.75" customHeight="1"/>
    <row r="2" spans="1:11" ht="264.75" customHeight="1"/>
    <row r="13" spans="1:11" ht="20.25">
      <c r="A13" s="25" t="s">
        <v>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20.25">
      <c r="A14" s="25" t="s">
        <v>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6" spans="1:11">
      <c r="A16" s="40" t="s">
        <v>8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</row>
  </sheetData>
  <mergeCells count="3">
    <mergeCell ref="A13:K13"/>
    <mergeCell ref="A14:K14"/>
    <mergeCell ref="A16:K16"/>
  </mergeCells>
  <phoneticPr fontId="1" type="noConversion"/>
  <printOptions horizontalCentered="1"/>
  <pageMargins left="0.17" right="0.16" top="0.42" bottom="0.28000000000000003" header="0.26" footer="0.17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Title</vt:lpstr>
      <vt:lpstr>Abs</vt:lpstr>
      <vt:lpstr>End</vt:lpstr>
      <vt:lpstr>Abs!Print_Area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Wahab</dc:creator>
  <cp:lastModifiedBy>abc</cp:lastModifiedBy>
  <cp:lastPrinted>2015-02-16T11:50:02Z</cp:lastPrinted>
  <dcterms:created xsi:type="dcterms:W3CDTF">1996-10-14T23:33:28Z</dcterms:created>
  <dcterms:modified xsi:type="dcterms:W3CDTF">2015-02-16T11:50:03Z</dcterms:modified>
</cp:coreProperties>
</file>